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36VO GRUPO\"/>
    </mc:Choice>
  </mc:AlternateContent>
  <xr:revisionPtr revIDLastSave="0" documentId="13_ncr:1_{18F25B6C-565D-424D-82AD-2192757C9D46}" xr6:coauthVersionLast="47" xr6:coauthVersionMax="47" xr10:uidLastSave="{00000000-0000-0000-0000-000000000000}"/>
  <bookViews>
    <workbookView xWindow="3510" yWindow="9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<sst xmlns="http://schemas.openxmlformats.org/spreadsheetml/2006/main" count="156" uniqueCount="89">
  <si>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</si>
  <si>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</si>
  <si>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</si>
  <si>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</si>
  <si>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</si>
  <si>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</si>
  <si>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</si>
  <si>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</si>
  <si>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</si>
  <si>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</si>
  <si>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</si>
  <si>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</si>
  <si>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</si>
  <si>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</si>
  <si>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</si>
  <si>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</si>
  <si>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</si>
  <si>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</si>
  <si>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</si>
  <si>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</si>
  <si>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</si>
  <si>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</si>
  <si>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</si>
  <si>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</si>
  <si>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</si>
  <si>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</si>
  <si>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</si>
  <si>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</si>
  <si>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</si>
  <si>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</si>
  <si>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</si>
  <si>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</si>
  <si>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</si>
  <si>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</si>
  <si>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</si>
  <si>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</si>
  <si>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</si>
  <si>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</si>
  <si>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</si>
  <si>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</si>
  <si>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</si>
  <si>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</si>
  <si>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</si>
  <si>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</si>
  <si>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</si>
  <si>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</si>
  <si>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</si>
  <si>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</si>
  <si>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</si>
  <si>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</si>
  <si>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</si>
  <si>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</si>
  <si>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</si>
  <si>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</si>
  <si>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</si>
  <si>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</si>
  <si>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</si>
  <si>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</si>
  <si>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</si>
  <si>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</si>
  <si>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</si>
  <si>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</si>
  <si>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</si>
  <si>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</si>
  <si>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</si>
  <si>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</si>
  <si>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</si>
  <si>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</si>
  <si>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</si>
  <si>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Vias (Km)</t>
  </si>
  <si>
    <t xml:space="preserve">Cierre de brechas-Propuesta de obras permanentes de control y corrección de cauce </t>
  </si>
  <si>
    <t>ICA</t>
  </si>
  <si>
    <t>FTR-CB-PREV N° 0153-2026-ANA-AAA.CHCH-ALA.I</t>
  </si>
  <si>
    <t>Chaparra-Chincha</t>
  </si>
  <si>
    <t>Ica</t>
  </si>
  <si>
    <t>Río</t>
  </si>
  <si>
    <t>San José de Los Molinos</t>
  </si>
  <si>
    <t>Casa Blanca</t>
  </si>
  <si>
    <t>X</t>
  </si>
  <si>
    <t>Limpieza, descolmatación, construcción de dique con enrocado en ambas margenes del río Ica</t>
  </si>
  <si>
    <t>Inundación, Erosión fluvial</t>
  </si>
  <si>
    <t>FTR-CB-PREV N° 0154-2026-ANA-AAA.CHCH-ALA.I</t>
  </si>
  <si>
    <t>Santiago</t>
  </si>
  <si>
    <t>Sacta</t>
  </si>
  <si>
    <t>Otros</t>
  </si>
  <si>
    <t>Erosión fluvial</t>
  </si>
  <si>
    <t>FTR-CB-PREV N° 0155-2026-ANA-AAA.CHCH-ALA.I</t>
  </si>
  <si>
    <t>Puente Grau-Puente Cutervo</t>
  </si>
  <si>
    <t>Limpieza, descolmatación, construcción de dique con enrocado en la margen derecha del río 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</si>
</sst>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83"/>
  <sheetViews>
    <sheetView tabSelected="1" topLeftCell="A4" zoomScaleNormal="100" zoomScaleSheetLayoutView="100" workbookViewId="0">
      <selection activeCell="D30" sqref="D30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2" t="s">
        <v>1</v>
      </c>
      <c r="B1" s="112"/>
      <c r="C1" s="112"/>
      <c r="D1" s="112"/>
      <c r="E1" s="112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2"/>
    </row>
    <row r="2" spans="1:34" customFormat="1" ht="15.75" customHeight="1" x14ac:dyDescent="0.3">
      <c r="A2" s="112" t="s">
        <v>2</v>
      </c>
      <c r="B2" s="112"/>
      <c r="C2" s="112"/>
      <c r="D2" s="112"/>
      <c r="E2" s="112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112" t="s">
        <v>68</v>
      </c>
      <c r="B4" s="112"/>
      <c r="C4" s="112"/>
      <c r="D4" s="112"/>
      <c r="E4" s="112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114" t="s">
        <v>3</v>
      </c>
      <c r="B6" s="104" t="s">
        <v>60</v>
      </c>
      <c r="C6" s="104" t="s">
        <v>38</v>
      </c>
      <c r="D6" s="91" t="s">
        <v>61</v>
      </c>
      <c r="E6" s="91"/>
      <c r="F6" s="91" t="s">
        <v>63</v>
      </c>
      <c r="G6" s="91"/>
      <c r="H6" s="91"/>
      <c r="I6" s="88" t="s">
        <v>4</v>
      </c>
      <c r="J6" s="88"/>
      <c r="K6" s="88"/>
      <c r="L6" s="88"/>
      <c r="M6" s="107" t="s">
        <v>62</v>
      </c>
      <c r="N6" s="108"/>
      <c r="O6" s="108"/>
      <c r="P6" s="108"/>
      <c r="Q6" s="109"/>
      <c r="R6" s="99" t="s">
        <v>5</v>
      </c>
      <c r="S6" s="99"/>
      <c r="T6" s="115" t="s">
        <v>6</v>
      </c>
      <c r="U6" s="116"/>
      <c r="V6" s="117"/>
      <c r="W6" s="117"/>
      <c r="X6" s="90" t="s">
        <v>7</v>
      </c>
      <c r="Y6" s="90"/>
      <c r="Z6" s="99"/>
      <c r="AA6" s="99"/>
      <c r="AB6" s="90"/>
      <c r="AC6" s="90"/>
      <c r="AD6" s="101"/>
      <c r="AE6" s="99"/>
      <c r="AF6" s="101"/>
      <c r="AG6" s="93" t="s">
        <v>8</v>
      </c>
      <c r="AH6" s="93" t="s">
        <v>9</v>
      </c>
    </row>
    <row r="7" spans="1:34" ht="15.75" customHeight="1" x14ac:dyDescent="0.3">
      <c r="A7" s="114"/>
      <c r="B7" s="105"/>
      <c r="C7" s="105"/>
      <c r="D7" s="91"/>
      <c r="E7" s="91"/>
      <c r="F7" s="91"/>
      <c r="G7" s="91"/>
      <c r="H7" s="91"/>
      <c r="I7" s="88" t="s">
        <v>10</v>
      </c>
      <c r="J7" s="88" t="s">
        <v>11</v>
      </c>
      <c r="K7" s="88" t="s">
        <v>12</v>
      </c>
      <c r="L7" s="91" t="s">
        <v>13</v>
      </c>
      <c r="M7" s="90" t="s">
        <v>14</v>
      </c>
      <c r="N7" s="90"/>
      <c r="O7" s="90" t="s">
        <v>15</v>
      </c>
      <c r="P7" s="90"/>
      <c r="Q7" s="110" t="s">
        <v>64</v>
      </c>
      <c r="R7" s="99"/>
      <c r="S7" s="99"/>
      <c r="T7" s="118" t="s">
        <v>16</v>
      </c>
      <c r="U7" s="88" t="s">
        <v>17</v>
      </c>
      <c r="V7" s="95" t="s">
        <v>18</v>
      </c>
      <c r="W7" s="97" t="s">
        <v>19</v>
      </c>
      <c r="X7" s="99" t="s">
        <v>0</v>
      </c>
      <c r="Y7" s="99" t="s">
        <v>20</v>
      </c>
      <c r="Z7" s="99" t="s">
        <v>21</v>
      </c>
      <c r="AA7" s="99" t="s">
        <v>22</v>
      </c>
      <c r="AB7" s="99" t="s">
        <v>23</v>
      </c>
      <c r="AC7" s="99" t="s">
        <v>24</v>
      </c>
      <c r="AD7" s="101" t="s">
        <v>25</v>
      </c>
      <c r="AE7" s="99"/>
      <c r="AF7" s="102" t="s">
        <v>69</v>
      </c>
      <c r="AG7" s="94"/>
      <c r="AH7" s="94"/>
    </row>
    <row r="8" spans="1:34" ht="37.5" customHeight="1" x14ac:dyDescent="0.3">
      <c r="A8" s="104"/>
      <c r="B8" s="106"/>
      <c r="C8" s="106"/>
      <c r="D8" s="30" t="s">
        <v>29</v>
      </c>
      <c r="E8" s="30" t="s">
        <v>30</v>
      </c>
      <c r="F8" s="30" t="s">
        <v>26</v>
      </c>
      <c r="G8" s="30" t="s">
        <v>27</v>
      </c>
      <c r="H8" s="30" t="s">
        <v>28</v>
      </c>
      <c r="I8" s="89"/>
      <c r="J8" s="89"/>
      <c r="K8" s="89"/>
      <c r="L8" s="92"/>
      <c r="M8" s="15" t="s">
        <v>31</v>
      </c>
      <c r="N8" s="15" t="s">
        <v>32</v>
      </c>
      <c r="O8" s="15" t="s">
        <v>31</v>
      </c>
      <c r="P8" s="15" t="s">
        <v>32</v>
      </c>
      <c r="Q8" s="111"/>
      <c r="R8" s="29" t="s">
        <v>33</v>
      </c>
      <c r="S8" s="29" t="s">
        <v>34</v>
      </c>
      <c r="T8" s="119"/>
      <c r="U8" s="89"/>
      <c r="V8" s="96"/>
      <c r="W8" s="98"/>
      <c r="X8" s="100"/>
      <c r="Y8" s="100"/>
      <c r="Z8" s="100"/>
      <c r="AA8" s="100"/>
      <c r="AB8" s="100"/>
      <c r="AC8" s="100"/>
      <c r="AD8" s="37" t="s">
        <v>35</v>
      </c>
      <c r="AE8" s="29" t="s">
        <v>36</v>
      </c>
      <c r="AF8" s="103"/>
      <c r="AG8" s="94"/>
      <c r="AH8" s="94"/>
    </row>
    <row r="9" spans="1:34" s="19" customFormat="1" ht="24" customHeight="1" x14ac:dyDescent="0.25">
      <c r="A9" s="16">
        <v>3</v>
      </c>
      <c r="B9" s="17" t="s">
        <v>71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38">
        <f t="shared" ref="V9:AD9" si="0">SUM(V10:V12)</f>
        <v>9.5399999999999991</v>
      </c>
      <c r="W9" s="68">
        <f t="shared" si="0"/>
        <v>22720208.824662764</v>
      </c>
      <c r="X9" s="31">
        <f t="shared" si="0"/>
        <v>3172</v>
      </c>
      <c r="Y9" s="31">
        <f t="shared" si="0"/>
        <v>786</v>
      </c>
      <c r="Z9" s="31">
        <f t="shared" si="0"/>
        <v>0</v>
      </c>
      <c r="AA9" s="31">
        <f t="shared" si="0"/>
        <v>0</v>
      </c>
      <c r="AB9" s="31">
        <f t="shared" si="0"/>
        <v>2</v>
      </c>
      <c r="AC9" s="31">
        <f t="shared" si="0"/>
        <v>0</v>
      </c>
      <c r="AD9" s="68">
        <f t="shared" si="0"/>
        <v>118.5</v>
      </c>
      <c r="AE9" s="38"/>
      <c r="AF9" s="38">
        <f>SUM(AF10:AF12)</f>
        <v>0.64</v>
      </c>
      <c r="AG9" s="66"/>
      <c r="AH9" s="24"/>
    </row>
    <row r="10" spans="1:34" s="65" customFormat="1" ht="30" customHeight="1" x14ac:dyDescent="0.25">
      <c r="A10" s="20">
        <v>1</v>
      </c>
      <c r="B10" s="67" t="s">
        <v>72</v>
      </c>
      <c r="C10" s="87" t="s">
        <v>70</v>
      </c>
      <c r="D10" s="21" t="s">
        <v>73</v>
      </c>
      <c r="E10" s="21" t="s">
        <v>74</v>
      </c>
      <c r="F10" s="21" t="s">
        <v>74</v>
      </c>
      <c r="G10" s="21" t="s">
        <v>75</v>
      </c>
      <c r="H10" s="21" t="s">
        <v>74</v>
      </c>
      <c r="I10" s="21" t="s">
        <v>74</v>
      </c>
      <c r="J10" s="21" t="s">
        <v>74</v>
      </c>
      <c r="K10" s="21" t="s">
        <v>76</v>
      </c>
      <c r="L10" s="21" t="s">
        <v>77</v>
      </c>
      <c r="M10" s="22">
        <v>430762</v>
      </c>
      <c r="N10" s="22">
        <v>8464966</v>
      </c>
      <c r="O10" s="22">
        <v>428846</v>
      </c>
      <c r="P10" s="22">
        <v>8462502</v>
      </c>
      <c r="Q10" s="22">
        <v>18</v>
      </c>
      <c r="R10" s="21" t="s">
        <v>78</v>
      </c>
      <c r="S10" s="21" t="s">
        <v>78</v>
      </c>
      <c r="T10" s="21" t="s">
        <v>79</v>
      </c>
      <c r="U10" s="63" t="s">
        <v>37</v>
      </c>
      <c r="V10" s="39">
        <v>6.2</v>
      </c>
      <c r="W10" s="1">
        <v>15150892.724431315</v>
      </c>
      <c r="X10" s="20">
        <v>150</v>
      </c>
      <c r="Y10" s="20">
        <v>30</v>
      </c>
      <c r="Z10" s="20"/>
      <c r="AA10" s="20"/>
      <c r="AB10" s="20"/>
      <c r="AC10" s="86"/>
      <c r="AD10" s="1">
        <v>50</v>
      </c>
      <c r="AE10" s="64"/>
      <c r="AF10" s="39"/>
      <c r="AG10" s="23" t="s">
        <v>80</v>
      </c>
      <c r="AH10" s="176" t="s">
        <v>57</v>
      </c>
    </row>
    <row r="11" spans="1:34" s="65" customFormat="1" ht="30" customHeight="1" x14ac:dyDescent="0.25">
      <c r="A11" s="20">
        <v>2</v>
      </c>
      <c r="B11" s="67" t="s">
        <v>81</v>
      </c>
      <c r="C11" s="87" t="s">
        <v>70</v>
      </c>
      <c r="D11" s="21" t="s">
        <v>73</v>
      </c>
      <c r="E11" s="21" t="s">
        <v>74</v>
      </c>
      <c r="F11" s="21" t="s">
        <v>74</v>
      </c>
      <c r="G11" s="21" t="s">
        <v>75</v>
      </c>
      <c r="H11" s="21" t="s">
        <v>74</v>
      </c>
      <c r="I11" s="21" t="s">
        <v>74</v>
      </c>
      <c r="J11" s="21" t="s">
        <v>74</v>
      </c>
      <c r="K11" s="21" t="s">
        <v>82</v>
      </c>
      <c r="L11" s="21" t="s">
        <v>83</v>
      </c>
      <c r="M11" s="22">
        <v>422527</v>
      </c>
      <c r="N11" s="22">
        <v>8426853</v>
      </c>
      <c r="O11" s="22">
        <v>423384</v>
      </c>
      <c r="P11" s="22">
        <v>8425601</v>
      </c>
      <c r="Q11" s="22">
        <v>18</v>
      </c>
      <c r="R11" s="21" t="s">
        <v>78</v>
      </c>
      <c r="S11" s="21" t="s">
        <v>78</v>
      </c>
      <c r="T11" s="21" t="s">
        <v>79</v>
      </c>
      <c r="U11" s="63" t="s">
        <v>37</v>
      </c>
      <c r="V11" s="39">
        <v>3.3</v>
      </c>
      <c r="W11" s="1">
        <v>7361300.6733981445</v>
      </c>
      <c r="X11" s="20">
        <v>22</v>
      </c>
      <c r="Y11" s="20">
        <v>6</v>
      </c>
      <c r="Z11" s="20"/>
      <c r="AA11" s="20"/>
      <c r="AB11" s="20"/>
      <c r="AC11" s="20"/>
      <c r="AD11" s="1">
        <v>68.5</v>
      </c>
      <c r="AE11" s="64" t="s">
        <v>84</v>
      </c>
      <c r="AF11" s="39">
        <v>0.32</v>
      </c>
      <c r="AG11" s="23" t="s">
        <v>85</v>
      </c>
      <c r="AH11" s="176" t="s">
        <v>57</v>
      </c>
    </row>
    <row r="12" spans="1:34" s="65" customFormat="1" ht="30" customHeight="1" x14ac:dyDescent="0.25">
      <c r="A12" s="20">
        <v>3</v>
      </c>
      <c r="B12" s="67" t="s">
        <v>86</v>
      </c>
      <c r="C12" s="87" t="s">
        <v>70</v>
      </c>
      <c r="D12" s="21" t="s">
        <v>73</v>
      </c>
      <c r="E12" s="21" t="s">
        <v>74</v>
      </c>
      <c r="F12" s="21" t="s">
        <v>74</v>
      </c>
      <c r="G12" s="21" t="s">
        <v>75</v>
      </c>
      <c r="H12" s="21" t="s">
        <v>74</v>
      </c>
      <c r="I12" s="21" t="s">
        <v>74</v>
      </c>
      <c r="J12" s="21" t="s">
        <v>74</v>
      </c>
      <c r="K12" s="21" t="s">
        <v>74</v>
      </c>
      <c r="L12" s="21" t="s">
        <v>87</v>
      </c>
      <c r="M12" s="22">
        <v>421812</v>
      </c>
      <c r="N12" s="22">
        <v>8445269</v>
      </c>
      <c r="O12" s="22">
        <v>421815</v>
      </c>
      <c r="P12" s="22">
        <v>8445248</v>
      </c>
      <c r="Q12" s="22">
        <v>18</v>
      </c>
      <c r="R12" s="21"/>
      <c r="S12" s="21" t="s">
        <v>78</v>
      </c>
      <c r="T12" s="21" t="s">
        <v>88</v>
      </c>
      <c r="U12" s="63" t="s">
        <v>37</v>
      </c>
      <c r="V12" s="39">
        <v>0.04</v>
      </c>
      <c r="W12" s="1">
        <v>208015.42683330481</v>
      </c>
      <c r="X12" s="20">
        <v>3000</v>
      </c>
      <c r="Y12" s="20">
        <v>750</v>
      </c>
      <c r="Z12" s="20"/>
      <c r="AA12" s="20"/>
      <c r="AB12" s="20">
        <v>2</v>
      </c>
      <c r="AC12" s="86"/>
      <c r="AD12" s="1"/>
      <c r="AE12" s="64"/>
      <c r="AF12" s="39">
        <v>0.32</v>
      </c>
      <c r="AG12" s="23" t="s">
        <v>80</v>
      </c>
      <c r="AH12" s="176" t="s">
        <v>57</v>
      </c>
    </row>
    <row r="13" spans="1:34" s="12" customFormat="1" ht="15.75" customHeight="1" x14ac:dyDescent="0.3">
      <c r="A13" s="25"/>
      <c r="B13" s="25"/>
      <c r="C13" s="25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7"/>
      <c r="W13" s="14"/>
      <c r="X13" s="13"/>
      <c r="Y13" s="13"/>
      <c r="Z13" s="13"/>
      <c r="AA13" s="13"/>
      <c r="AB13" s="13"/>
      <c r="AC13" s="13"/>
      <c r="AD13" s="14"/>
      <c r="AE13" s="10"/>
      <c r="AF13" s="57"/>
      <c r="AG13" s="2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7"/>
      <c r="W14" s="14"/>
      <c r="X14" s="13"/>
      <c r="Y14" s="13"/>
      <c r="Z14" s="13"/>
      <c r="AA14" s="13"/>
      <c r="AB14" s="13"/>
      <c r="AC14" s="13"/>
      <c r="AD14" s="14"/>
      <c r="AE14" s="10"/>
      <c r="AF14" s="57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7"/>
      <c r="W15" s="14"/>
      <c r="X15" s="13"/>
      <c r="Y15" s="13"/>
      <c r="Z15" s="13"/>
      <c r="AA15" s="13"/>
      <c r="AB15" s="13"/>
      <c r="AC15" s="13"/>
      <c r="AD15" s="14"/>
      <c r="AE15" s="10"/>
      <c r="AF15" s="57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7"/>
      <c r="W16" s="14"/>
      <c r="X16" s="13"/>
      <c r="Y16" s="13"/>
      <c r="Z16" s="13"/>
      <c r="AA16" s="13"/>
      <c r="AB16" s="13"/>
      <c r="AC16" s="13"/>
      <c r="AD16" s="14"/>
      <c r="AE16" s="10"/>
      <c r="AF16" s="5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7"/>
      <c r="W17" s="14"/>
      <c r="X17" s="13"/>
      <c r="Y17" s="13"/>
      <c r="Z17" s="13"/>
      <c r="AA17" s="13"/>
      <c r="AB17" s="13"/>
      <c r="AC17" s="13"/>
      <c r="AD17" s="14"/>
      <c r="AE17" s="10"/>
      <c r="AF17" s="5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7"/>
      <c r="W873" s="14"/>
      <c r="X873" s="13"/>
      <c r="Y873" s="13"/>
      <c r="Z873" s="13"/>
      <c r="AA873" s="13"/>
      <c r="AB873" s="13"/>
      <c r="AC873" s="13"/>
      <c r="AD873" s="14"/>
      <c r="AE873" s="10"/>
      <c r="AF873" s="5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7"/>
      <c r="W874" s="14"/>
      <c r="X874" s="13"/>
      <c r="Y874" s="13"/>
      <c r="Z874" s="13"/>
      <c r="AA874" s="13"/>
      <c r="AB874" s="13"/>
      <c r="AC874" s="13"/>
      <c r="AD874" s="14"/>
      <c r="AE874" s="10"/>
      <c r="AF874" s="5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7"/>
      <c r="W875" s="14"/>
      <c r="X875" s="13"/>
      <c r="Y875" s="13"/>
      <c r="Z875" s="13"/>
      <c r="AA875" s="13"/>
      <c r="AB875" s="13"/>
      <c r="AC875" s="13"/>
      <c r="AD875" s="14"/>
      <c r="AE875" s="10"/>
      <c r="AF875" s="5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7"/>
      <c r="W876" s="14"/>
      <c r="X876" s="13"/>
      <c r="Y876" s="13"/>
      <c r="Z876" s="13"/>
      <c r="AA876" s="13"/>
      <c r="AB876" s="13"/>
      <c r="AC876" s="13"/>
      <c r="AD876" s="14"/>
      <c r="AE876" s="10"/>
      <c r="AF876" s="5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7"/>
      <c r="W877" s="14"/>
      <c r="X877" s="13"/>
      <c r="Y877" s="13"/>
      <c r="Z877" s="13"/>
      <c r="AA877" s="13"/>
      <c r="AB877" s="13"/>
      <c r="AC877" s="13"/>
      <c r="AD877" s="14"/>
      <c r="AE877" s="10"/>
      <c r="AF877" s="5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7"/>
      <c r="W878" s="14"/>
      <c r="X878" s="13"/>
      <c r="Y878" s="13"/>
      <c r="Z878" s="13"/>
      <c r="AA878" s="13"/>
      <c r="AB878" s="13"/>
      <c r="AC878" s="13"/>
      <c r="AD878" s="14"/>
      <c r="AE878" s="10"/>
      <c r="AF878" s="5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7"/>
      <c r="W879" s="14"/>
      <c r="X879" s="13"/>
      <c r="Y879" s="13"/>
      <c r="Z879" s="13"/>
      <c r="AA879" s="13"/>
      <c r="AB879" s="13"/>
      <c r="AC879" s="13"/>
      <c r="AD879" s="14"/>
      <c r="AE879" s="10"/>
      <c r="AF879" s="57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7"/>
      <c r="W880" s="14"/>
      <c r="X880" s="13"/>
      <c r="Y880" s="13"/>
      <c r="Z880" s="13"/>
      <c r="AA880" s="13"/>
      <c r="AB880" s="13"/>
      <c r="AC880" s="13"/>
      <c r="AD880" s="14"/>
      <c r="AE880" s="10"/>
      <c r="AF880" s="57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7"/>
      <c r="W881" s="14"/>
      <c r="X881" s="13"/>
      <c r="Y881" s="13"/>
      <c r="Z881" s="13"/>
      <c r="AA881" s="13"/>
      <c r="AB881" s="13"/>
      <c r="AC881" s="13"/>
      <c r="AD881" s="14"/>
      <c r="AE881" s="10"/>
      <c r="AF881" s="57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7"/>
      <c r="W882" s="14"/>
      <c r="X882" s="13"/>
      <c r="Y882" s="13"/>
      <c r="Z882" s="13"/>
      <c r="AA882" s="13"/>
      <c r="AB882" s="13"/>
      <c r="AC882" s="13"/>
      <c r="AD882" s="14"/>
      <c r="AE882" s="10"/>
      <c r="AF882" s="57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7"/>
      <c r="W883" s="14"/>
      <c r="X883" s="13"/>
      <c r="Y883" s="13"/>
      <c r="Z883" s="13"/>
      <c r="AA883" s="13"/>
      <c r="AB883" s="13"/>
      <c r="AC883" s="13"/>
      <c r="AD883" s="14"/>
      <c r="AE883" s="10"/>
      <c r="AF883" s="57"/>
      <c r="AG883" s="26"/>
    </row>
  </sheetData>
  <mergeCells count="34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D21" sqref="D21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1" t="s">
        <v>67</v>
      </c>
      <c r="B1" s="121"/>
      <c r="C1" s="121"/>
      <c r="D1" s="121"/>
      <c r="E1" s="121"/>
    </row>
    <row r="2" spans="1:5" ht="25.5" customHeight="1" x14ac:dyDescent="0.25">
      <c r="A2" s="92" t="s">
        <v>40</v>
      </c>
      <c r="B2" s="92" t="s">
        <v>41</v>
      </c>
      <c r="C2" s="115" t="s">
        <v>42</v>
      </c>
      <c r="D2" s="123"/>
      <c r="E2" s="92" t="s">
        <v>43</v>
      </c>
    </row>
    <row r="3" spans="1:5" ht="25.5" customHeight="1" x14ac:dyDescent="0.25">
      <c r="A3" s="122"/>
      <c r="B3" s="122"/>
      <c r="C3" s="32" t="s">
        <v>44</v>
      </c>
      <c r="D3" s="33" t="s">
        <v>45</v>
      </c>
      <c r="E3" s="122"/>
    </row>
    <row r="4" spans="1:5" ht="15" customHeight="1" x14ac:dyDescent="0.25">
      <c r="A4" s="34">
        <v>1</v>
      </c>
      <c r="B4" s="35" t="s">
        <v>71</v>
      </c>
      <c r="C4" s="35">
        <v>3</v>
      </c>
      <c r="D4" s="35">
        <v>0</v>
      </c>
      <c r="E4" s="35">
        <f t="shared" ref="E4" si="0">C4+D4</f>
        <v>3</v>
      </c>
    </row>
    <row r="5" spans="1:5" ht="18.95" customHeight="1" x14ac:dyDescent="0.25">
      <c r="A5" s="120" t="s">
        <v>43</v>
      </c>
      <c r="B5" s="120"/>
      <c r="C5" s="36">
        <f>SUM(C4:C4)</f>
        <v>3</v>
      </c>
      <c r="D5" s="36">
        <f>SUM(D4:D4)</f>
        <v>0</v>
      </c>
      <c r="E5" s="36">
        <f>SUM(E4:E4)</f>
        <v>3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Y17" sqref="Y17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/>
      <c r="AA2"/>
      <c r="AB2"/>
      <c r="AC2"/>
    </row>
    <row r="3" spans="1:30" ht="14.45" customHeight="1" x14ac:dyDescent="0.25">
      <c r="A3" s="133" t="s">
        <v>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/>
      <c r="AA3"/>
      <c r="AB3"/>
      <c r="AC3"/>
    </row>
    <row r="4" spans="1:30" x14ac:dyDescent="0.25">
      <c r="A4" s="134" t="s">
        <v>66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/>
      <c r="AA4"/>
      <c r="AB4"/>
      <c r="AC4"/>
    </row>
    <row r="5" spans="1:30" ht="21" customHeight="1" x14ac:dyDescent="0.25">
      <c r="A5" s="135" t="s">
        <v>40</v>
      </c>
      <c r="B5" s="135" t="s">
        <v>46</v>
      </c>
      <c r="C5" s="136" t="s">
        <v>47</v>
      </c>
      <c r="D5" s="138" t="s">
        <v>48</v>
      </c>
      <c r="E5" s="139"/>
      <c r="F5" s="140"/>
      <c r="G5" s="138" t="s">
        <v>49</v>
      </c>
      <c r="H5" s="139"/>
      <c r="I5" s="140"/>
      <c r="J5" s="144" t="s">
        <v>0</v>
      </c>
      <c r="K5" s="145"/>
      <c r="L5" s="146"/>
      <c r="M5" s="150" t="s">
        <v>50</v>
      </c>
      <c r="N5" s="151"/>
      <c r="O5" s="151"/>
      <c r="P5" s="151"/>
      <c r="Q5" s="151"/>
      <c r="R5" s="151"/>
      <c r="S5" s="151"/>
      <c r="T5" s="151"/>
      <c r="U5" s="152"/>
      <c r="V5" s="153" t="s">
        <v>51</v>
      </c>
      <c r="W5" s="154"/>
      <c r="X5" s="154"/>
      <c r="Y5" s="154"/>
      <c r="Z5" s="154"/>
      <c r="AA5" s="154"/>
      <c r="AB5" s="154"/>
      <c r="AC5" s="154"/>
      <c r="AD5" s="155"/>
    </row>
    <row r="6" spans="1:30" ht="21" customHeight="1" x14ac:dyDescent="0.25">
      <c r="A6" s="135"/>
      <c r="B6" s="135"/>
      <c r="C6" s="137"/>
      <c r="D6" s="141"/>
      <c r="E6" s="142"/>
      <c r="F6" s="143"/>
      <c r="G6" s="141"/>
      <c r="H6" s="142"/>
      <c r="I6" s="143"/>
      <c r="J6" s="147"/>
      <c r="K6" s="148"/>
      <c r="L6" s="149"/>
      <c r="M6" s="150" t="s">
        <v>52</v>
      </c>
      <c r="N6" s="151"/>
      <c r="O6" s="152"/>
      <c r="P6" s="156" t="s">
        <v>53</v>
      </c>
      <c r="Q6" s="157"/>
      <c r="R6" s="158"/>
      <c r="S6" s="150" t="s">
        <v>54</v>
      </c>
      <c r="T6" s="151"/>
      <c r="U6" s="152"/>
      <c r="V6" s="128" t="s">
        <v>44</v>
      </c>
      <c r="W6" s="129"/>
      <c r="X6" s="129"/>
      <c r="Y6" s="130"/>
      <c r="Z6" s="161" t="s">
        <v>45</v>
      </c>
      <c r="AA6" s="161"/>
      <c r="AB6" s="161"/>
      <c r="AC6" s="161"/>
      <c r="AD6" s="124" t="s">
        <v>39</v>
      </c>
    </row>
    <row r="7" spans="1:30" ht="30" customHeight="1" x14ac:dyDescent="0.25">
      <c r="A7" s="135"/>
      <c r="B7" s="135"/>
      <c r="C7" s="40" t="s">
        <v>41</v>
      </c>
      <c r="D7" s="41" t="s">
        <v>44</v>
      </c>
      <c r="E7" s="42" t="s">
        <v>45</v>
      </c>
      <c r="F7" s="71" t="s">
        <v>39</v>
      </c>
      <c r="G7" s="41" t="s">
        <v>44</v>
      </c>
      <c r="H7" s="42" t="s">
        <v>45</v>
      </c>
      <c r="I7" s="71" t="s">
        <v>39</v>
      </c>
      <c r="J7" s="41" t="s">
        <v>44</v>
      </c>
      <c r="K7" s="42" t="s">
        <v>45</v>
      </c>
      <c r="L7" s="71" t="s">
        <v>39</v>
      </c>
      <c r="M7" s="43" t="s">
        <v>44</v>
      </c>
      <c r="N7" s="44" t="s">
        <v>45</v>
      </c>
      <c r="O7" s="72" t="s">
        <v>39</v>
      </c>
      <c r="P7" s="60" t="s">
        <v>44</v>
      </c>
      <c r="Q7" s="62" t="s">
        <v>45</v>
      </c>
      <c r="R7" s="73" t="s">
        <v>39</v>
      </c>
      <c r="S7" s="43" t="s">
        <v>44</v>
      </c>
      <c r="T7" s="44" t="s">
        <v>45</v>
      </c>
      <c r="U7" s="72" t="s">
        <v>39</v>
      </c>
      <c r="V7" s="74" t="s">
        <v>55</v>
      </c>
      <c r="W7" s="75" t="s">
        <v>56</v>
      </c>
      <c r="X7" s="76" t="s">
        <v>57</v>
      </c>
      <c r="Y7" s="77" t="s">
        <v>58</v>
      </c>
      <c r="Z7" s="74" t="s">
        <v>55</v>
      </c>
      <c r="AA7" s="75" t="s">
        <v>56</v>
      </c>
      <c r="AB7" s="76" t="s">
        <v>57</v>
      </c>
      <c r="AC7" s="70" t="s">
        <v>58</v>
      </c>
      <c r="AD7" s="125"/>
    </row>
    <row r="8" spans="1:30" x14ac:dyDescent="0.25">
      <c r="A8" s="45">
        <v>1</v>
      </c>
      <c r="B8" s="46">
        <v>11</v>
      </c>
      <c r="C8" s="47" t="s">
        <v>71</v>
      </c>
      <c r="D8" s="48">
        <v>3</v>
      </c>
      <c r="E8" s="48">
        <v>0</v>
      </c>
      <c r="F8" s="78">
        <f t="shared" ref="F8" si="0">D8+E8</f>
        <v>3</v>
      </c>
      <c r="G8" s="49">
        <v>3</v>
      </c>
      <c r="H8" s="49">
        <v>0</v>
      </c>
      <c r="I8" s="78">
        <f t="shared" ref="I8" si="1">G8+H8</f>
        <v>3</v>
      </c>
      <c r="J8" s="48">
        <v>3172</v>
      </c>
      <c r="K8" s="48">
        <v>0</v>
      </c>
      <c r="L8" s="78">
        <f t="shared" ref="L8" si="2">J8+K8</f>
        <v>3172</v>
      </c>
      <c r="M8" s="50">
        <v>118.5</v>
      </c>
      <c r="N8" s="50">
        <v>0</v>
      </c>
      <c r="O8" s="79">
        <f t="shared" ref="O8" si="3">M8+N8</f>
        <v>118.5</v>
      </c>
      <c r="P8" s="39">
        <v>9.5399999999999991</v>
      </c>
      <c r="Q8" s="39">
        <v>0</v>
      </c>
      <c r="R8" s="80">
        <f t="shared" ref="R8" si="4">P8+Q8</f>
        <v>9.5399999999999991</v>
      </c>
      <c r="S8" s="1">
        <v>22720208.824662764</v>
      </c>
      <c r="T8" s="1">
        <v>0</v>
      </c>
      <c r="U8" s="79">
        <f t="shared" ref="U8" si="5">S8+T8</f>
        <v>22720208.824662764</v>
      </c>
      <c r="V8" s="48">
        <v>0</v>
      </c>
      <c r="W8" s="48">
        <v>0</v>
      </c>
      <c r="X8" s="48">
        <v>3</v>
      </c>
      <c r="Y8" s="78">
        <f t="shared" ref="Y8" si="6">V8+W8+X8</f>
        <v>3</v>
      </c>
      <c r="Z8" s="48">
        <v>0</v>
      </c>
      <c r="AA8" s="48">
        <v>0</v>
      </c>
      <c r="AB8" s="48">
        <v>0</v>
      </c>
      <c r="AC8" s="78">
        <f t="shared" ref="AC8" si="7">Z8+AA8+AB8</f>
        <v>0</v>
      </c>
      <c r="AD8" s="81">
        <f t="shared" ref="AD8" si="8">Y8+AC8</f>
        <v>3</v>
      </c>
    </row>
    <row r="9" spans="1:30" s="51" customFormat="1" ht="14.25" x14ac:dyDescent="0.2">
      <c r="A9" s="173" t="s">
        <v>59</v>
      </c>
      <c r="B9" s="174"/>
      <c r="C9" s="175"/>
      <c r="D9" s="82">
        <f t="shared" ref="D9:AB9" si="9">SUM(D8:D8)</f>
        <v>3</v>
      </c>
      <c r="E9" s="82">
        <f t="shared" si="9"/>
        <v>0</v>
      </c>
      <c r="F9" s="159">
        <f t="shared" si="9"/>
        <v>3</v>
      </c>
      <c r="G9" s="82">
        <f t="shared" si="9"/>
        <v>3</v>
      </c>
      <c r="H9" s="82">
        <f t="shared" si="9"/>
        <v>0</v>
      </c>
      <c r="I9" s="159">
        <f t="shared" si="9"/>
        <v>3</v>
      </c>
      <c r="J9" s="82">
        <f t="shared" si="9"/>
        <v>3172</v>
      </c>
      <c r="K9" s="82">
        <f t="shared" si="9"/>
        <v>0</v>
      </c>
      <c r="L9" s="82">
        <f t="shared" si="9"/>
        <v>3172</v>
      </c>
      <c r="M9" s="83">
        <f t="shared" si="9"/>
        <v>118.5</v>
      </c>
      <c r="N9" s="83">
        <f t="shared" si="9"/>
        <v>0</v>
      </c>
      <c r="O9" s="126">
        <f t="shared" si="9"/>
        <v>118.5</v>
      </c>
      <c r="P9" s="84">
        <f t="shared" si="9"/>
        <v>9.5399999999999991</v>
      </c>
      <c r="Q9" s="84">
        <f t="shared" si="9"/>
        <v>0</v>
      </c>
      <c r="R9" s="131">
        <f t="shared" si="9"/>
        <v>9.5399999999999991</v>
      </c>
      <c r="S9" s="83">
        <f t="shared" si="9"/>
        <v>22720208.824662764</v>
      </c>
      <c r="T9" s="83">
        <f t="shared" si="9"/>
        <v>0</v>
      </c>
      <c r="U9" s="126">
        <f t="shared" si="9"/>
        <v>22720208.824662764</v>
      </c>
      <c r="V9" s="82">
        <f t="shared" si="9"/>
        <v>0</v>
      </c>
      <c r="W9" s="82">
        <f t="shared" si="9"/>
        <v>0</v>
      </c>
      <c r="X9" s="82">
        <f t="shared" si="9"/>
        <v>3</v>
      </c>
      <c r="Y9" s="82">
        <f t="shared" si="9"/>
        <v>3</v>
      </c>
      <c r="Z9" s="82">
        <f t="shared" si="9"/>
        <v>0</v>
      </c>
      <c r="AA9" s="82">
        <f t="shared" si="9"/>
        <v>0</v>
      </c>
      <c r="AB9" s="82">
        <f t="shared" si="9"/>
        <v>0</v>
      </c>
      <c r="AC9" s="82">
        <f>Z9+AA9+AB9</f>
        <v>0</v>
      </c>
      <c r="AD9" s="163">
        <f t="shared" ref="AD9" si="10">Y9+AC9</f>
        <v>3</v>
      </c>
    </row>
    <row r="10" spans="1:30" s="52" customFormat="1" x14ac:dyDescent="0.2">
      <c r="A10" s="165" t="s">
        <v>39</v>
      </c>
      <c r="B10" s="165"/>
      <c r="C10" s="165"/>
      <c r="D10" s="166">
        <f>D9+E9</f>
        <v>3</v>
      </c>
      <c r="E10" s="167"/>
      <c r="F10" s="160"/>
      <c r="G10" s="166">
        <f>G9+H9</f>
        <v>3</v>
      </c>
      <c r="H10" s="167"/>
      <c r="I10" s="160"/>
      <c r="J10" s="166">
        <f>J9+K9</f>
        <v>3172</v>
      </c>
      <c r="K10" s="167"/>
      <c r="L10" s="85"/>
      <c r="M10" s="168">
        <f>M9+N9</f>
        <v>118.5</v>
      </c>
      <c r="N10" s="169"/>
      <c r="O10" s="127"/>
      <c r="P10" s="170">
        <f>P9+Q9</f>
        <v>9.5399999999999991</v>
      </c>
      <c r="Q10" s="171"/>
      <c r="R10" s="132"/>
      <c r="S10" s="168">
        <f>S9+T9</f>
        <v>22720208.824662764</v>
      </c>
      <c r="T10" s="169"/>
      <c r="U10" s="127"/>
      <c r="V10" s="166">
        <f>Y9+AC9</f>
        <v>3</v>
      </c>
      <c r="W10" s="172"/>
      <c r="X10" s="172"/>
      <c r="Y10" s="172"/>
      <c r="Z10" s="172"/>
      <c r="AA10" s="172"/>
      <c r="AB10" s="172"/>
      <c r="AC10" s="167"/>
      <c r="AD10" s="164"/>
    </row>
    <row r="11" spans="1:30" x14ac:dyDescent="0.25">
      <c r="B11" s="162" t="s">
        <v>65</v>
      </c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/>
      <c r="AA11"/>
      <c r="AB11"/>
      <c r="AC11"/>
    </row>
  </sheetData>
  <mergeCells count="33"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  <mergeCell ref="P6:R6"/>
    <mergeCell ref="I9:I10"/>
    <mergeCell ref="Z6:AC6"/>
    <mergeCell ref="S6:U6"/>
    <mergeCell ref="B11:Y11"/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2026-03-18T22:13:00Z</dcterms:modified>
</cp:coreProperties>
</file>